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15" i="1"/>
  <c r="I16" i="1"/>
  <c r="I17" i="1"/>
  <c r="I18" i="1"/>
  <c r="I19" i="1"/>
  <c r="I14" i="1"/>
  <c r="C20" i="1"/>
  <c r="D20" i="1"/>
  <c r="E20" i="1"/>
  <c r="F20" i="1"/>
  <c r="G20" i="1"/>
  <c r="H20" i="1"/>
  <c r="B20" i="1"/>
  <c r="B9" i="1" l="1"/>
  <c r="C9" i="1" s="1"/>
  <c r="C8" i="1"/>
  <c r="C7" i="1"/>
  <c r="C6" i="1"/>
  <c r="C5" i="1"/>
  <c r="C3" i="1" l="1"/>
  <c r="C4" i="1"/>
  <c r="C2" i="1"/>
</calcChain>
</file>

<file path=xl/sharedStrings.xml><?xml version="1.0" encoding="utf-8"?>
<sst xmlns="http://schemas.openxmlformats.org/spreadsheetml/2006/main" count="25" uniqueCount="18">
  <si>
    <t>January to October 18</t>
  </si>
  <si>
    <t>Monday</t>
  </si>
  <si>
    <t xml:space="preserve">Tuesday </t>
  </si>
  <si>
    <t>Wednesday</t>
  </si>
  <si>
    <t>Thursday</t>
  </si>
  <si>
    <t>Friday</t>
  </si>
  <si>
    <t>Saturday</t>
  </si>
  <si>
    <t>Sunday</t>
  </si>
  <si>
    <t>Tuesday</t>
  </si>
  <si>
    <t>DRIVERS</t>
  </si>
  <si>
    <t>MOTOR CYCLIST</t>
  </si>
  <si>
    <t>PASSENGERS</t>
  </si>
  <si>
    <t>PEDAL CYCLIST</t>
  </si>
  <si>
    <t>PEDESTRIANS</t>
  </si>
  <si>
    <t>PILLION PASSANGERS</t>
  </si>
  <si>
    <t>Total</t>
  </si>
  <si>
    <t>Source: NTSA</t>
  </si>
  <si>
    <t>Fatalities across the week in Nairobi Jan- October 18,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</si>
</sst>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1" applyFont="1"/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3" fillId="0" borderId="2" xfId="0" applyFont="1" applyFill="1" applyBorder="1" applyAlignment="1">
      <alignment horizontal="left" indent="1"/>
    </xf>
    <xf numFmtId="0" fontId="2" fillId="0" borderId="0" xfId="0" applyFont="1"/>
    <xf numFmtId="0" fontId="0" fillId="2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C28" sqref="C28"/>
    </sheetView>
  </sheetViews>
  <sheetFormatPr defaultRowHeight="15" x14ac:dyDescent="0.25"/>
  <cols>
    <col min="1" max="1" width="43.140625" customWidth="1"/>
    <col min="2" max="2" width="32.5703125" customWidth="1"/>
    <col min="3" max="3" width="40.85546875" customWidth="1"/>
    <col min="4" max="4" width="32.42578125" customWidth="1"/>
    <col min="5" max="5" width="36.42578125" customWidth="1"/>
    <col min="6" max="6" width="23.5703125" customWidth="1"/>
    <col min="7" max="7" width="24.28515625" customWidth="1"/>
    <col min="8" max="8" width="27.140625" customWidth="1"/>
  </cols>
  <sheetData>
    <row r="1" spans="1:9" x14ac:dyDescent="0.25">
      <c r="A1" t="s">
        <v>0</v>
      </c>
    </row>
    <row r="2" spans="1:9" x14ac:dyDescent="0.25">
      <c r="A2" t="s">
        <v>1</v>
      </c>
      <c r="B2">
        <v>258</v>
      </c>
      <c r="C2" s="1">
        <f>B2/B$9</f>
        <v>0.10835783284334313</v>
      </c>
    </row>
    <row r="3" spans="1:9" x14ac:dyDescent="0.25">
      <c r="A3" t="s">
        <v>2</v>
      </c>
      <c r="B3">
        <v>269</v>
      </c>
      <c r="C3" s="1">
        <f t="shared" ref="C3:C9" si="0">B3/B$9</f>
        <v>0.1129777404451911</v>
      </c>
    </row>
    <row r="4" spans="1:9" x14ac:dyDescent="0.25">
      <c r="A4" t="s">
        <v>3</v>
      </c>
      <c r="B4">
        <v>289</v>
      </c>
      <c r="C4" s="1">
        <f t="shared" si="0"/>
        <v>0.12137757244855103</v>
      </c>
    </row>
    <row r="5" spans="1:9" x14ac:dyDescent="0.25">
      <c r="A5" t="s">
        <v>4</v>
      </c>
      <c r="B5">
        <v>293</v>
      </c>
      <c r="C5" s="1">
        <f t="shared" si="0"/>
        <v>0.12305753884922302</v>
      </c>
    </row>
    <row r="6" spans="1:9" x14ac:dyDescent="0.25">
      <c r="A6" t="s">
        <v>5</v>
      </c>
      <c r="B6">
        <v>369</v>
      </c>
      <c r="C6" s="1">
        <f t="shared" si="0"/>
        <v>0.15497690046199075</v>
      </c>
    </row>
    <row r="7" spans="1:9" x14ac:dyDescent="0.25">
      <c r="A7" t="s">
        <v>6</v>
      </c>
      <c r="B7">
        <v>429</v>
      </c>
      <c r="C7" s="1">
        <f t="shared" si="0"/>
        <v>0.18017639647207057</v>
      </c>
    </row>
    <row r="8" spans="1:9" x14ac:dyDescent="0.25">
      <c r="A8" t="s">
        <v>7</v>
      </c>
      <c r="B8">
        <v>474</v>
      </c>
      <c r="C8" s="1">
        <f t="shared" si="0"/>
        <v>0.19907601847963041</v>
      </c>
    </row>
    <row r="9" spans="1:9" x14ac:dyDescent="0.25">
      <c r="B9">
        <f>SUM(B2:B8)</f>
        <v>2381</v>
      </c>
      <c r="C9" s="1">
        <f t="shared" si="0"/>
        <v>1</v>
      </c>
    </row>
    <row r="12" spans="1:9" x14ac:dyDescent="0.25">
      <c r="A12" s="11" t="s">
        <v>17</v>
      </c>
      <c r="I12" t="s">
        <v>15</v>
      </c>
    </row>
    <row r="13" spans="1:9" ht="21" x14ac:dyDescent="0.35">
      <c r="A13" s="3"/>
      <c r="B13" s="4" t="s">
        <v>1</v>
      </c>
      <c r="C13" s="4" t="s">
        <v>8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</row>
    <row r="14" spans="1:9" ht="21" x14ac:dyDescent="0.35">
      <c r="A14" s="5" t="s">
        <v>9</v>
      </c>
      <c r="B14" s="6">
        <v>2</v>
      </c>
      <c r="C14" s="6">
        <v>5</v>
      </c>
      <c r="D14" s="6">
        <v>2</v>
      </c>
      <c r="E14" s="6">
        <v>6</v>
      </c>
      <c r="F14" s="6">
        <v>6</v>
      </c>
      <c r="G14" s="6">
        <v>5</v>
      </c>
      <c r="H14" s="6">
        <v>9</v>
      </c>
      <c r="I14">
        <f>SUM(B14:H14)</f>
        <v>35</v>
      </c>
    </row>
    <row r="15" spans="1:9" ht="21" x14ac:dyDescent="0.35">
      <c r="A15" s="5" t="s">
        <v>10</v>
      </c>
      <c r="B15" s="6">
        <v>3</v>
      </c>
      <c r="C15" s="6">
        <v>6</v>
      </c>
      <c r="D15" s="6">
        <v>5</v>
      </c>
      <c r="E15" s="6">
        <v>4</v>
      </c>
      <c r="F15" s="6">
        <v>3</v>
      </c>
      <c r="G15" s="6">
        <v>6</v>
      </c>
      <c r="H15" s="6">
        <v>10</v>
      </c>
      <c r="I15" s="2">
        <f t="shared" ref="I15:I19" si="1">SUM(B15:H15)</f>
        <v>37</v>
      </c>
    </row>
    <row r="16" spans="1:9" ht="21" x14ac:dyDescent="0.35">
      <c r="A16" s="5" t="s">
        <v>11</v>
      </c>
      <c r="B16" s="6">
        <v>6</v>
      </c>
      <c r="C16" s="6">
        <v>8</v>
      </c>
      <c r="D16" s="6">
        <v>5</v>
      </c>
      <c r="E16" s="6">
        <v>4</v>
      </c>
      <c r="F16" s="6">
        <v>11</v>
      </c>
      <c r="G16" s="6">
        <v>10</v>
      </c>
      <c r="H16" s="6">
        <v>7</v>
      </c>
      <c r="I16" s="2">
        <f t="shared" si="1"/>
        <v>51</v>
      </c>
    </row>
    <row r="17" spans="1:9" ht="21" x14ac:dyDescent="0.35">
      <c r="A17" s="5" t="s">
        <v>12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  <c r="G17" s="6">
        <v>1</v>
      </c>
      <c r="H17" s="6">
        <v>3</v>
      </c>
      <c r="I17" s="2">
        <f t="shared" si="1"/>
        <v>5</v>
      </c>
    </row>
    <row r="18" spans="1:9" ht="21" x14ac:dyDescent="0.35">
      <c r="A18" s="8" t="s">
        <v>13</v>
      </c>
      <c r="B18" s="7">
        <v>51</v>
      </c>
      <c r="C18" s="7">
        <v>49</v>
      </c>
      <c r="D18" s="7">
        <v>52</v>
      </c>
      <c r="E18" s="7">
        <v>40</v>
      </c>
      <c r="F18" s="7">
        <v>63</v>
      </c>
      <c r="G18" s="7">
        <v>78</v>
      </c>
      <c r="H18" s="7">
        <v>72</v>
      </c>
      <c r="I18" s="2">
        <f t="shared" si="1"/>
        <v>405</v>
      </c>
    </row>
    <row r="19" spans="1:9" ht="21" x14ac:dyDescent="0.35">
      <c r="A19" s="5" t="s">
        <v>14</v>
      </c>
      <c r="B19" s="6">
        <v>0</v>
      </c>
      <c r="C19" s="6">
        <v>2</v>
      </c>
      <c r="D19" s="6">
        <v>4</v>
      </c>
      <c r="E19" s="6">
        <v>3</v>
      </c>
      <c r="F19" s="6">
        <v>2</v>
      </c>
      <c r="G19" s="6">
        <v>0</v>
      </c>
      <c r="H19" s="6">
        <v>0</v>
      </c>
      <c r="I19" s="2">
        <f t="shared" si="1"/>
        <v>11</v>
      </c>
    </row>
    <row r="20" spans="1:9" s="10" customFormat="1" ht="21" x14ac:dyDescent="0.35">
      <c r="A20" s="9" t="s">
        <v>15</v>
      </c>
      <c r="B20" s="10">
        <f>SUM(B14:B19)</f>
        <v>63</v>
      </c>
      <c r="C20" s="10">
        <f t="shared" ref="C20:I20" si="2">SUM(C14:C19)</f>
        <v>70</v>
      </c>
      <c r="D20" s="10">
        <f t="shared" si="2"/>
        <v>68</v>
      </c>
      <c r="E20" s="10">
        <f t="shared" si="2"/>
        <v>57</v>
      </c>
      <c r="F20" s="10">
        <f t="shared" si="2"/>
        <v>85</v>
      </c>
      <c r="G20" s="10">
        <f t="shared" si="2"/>
        <v>100</v>
      </c>
      <c r="H20" s="10">
        <f t="shared" si="2"/>
        <v>101</v>
      </c>
      <c r="I20" s="10">
        <f t="shared" si="2"/>
        <v>544</v>
      </c>
    </row>
    <row r="23" spans="1:9" x14ac:dyDescent="0.25">
      <c r="A23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2015-11-10T12:38:02Z</dcterms:created>
  <dcterms:modified xsi:type="dcterms:W3CDTF">2015-11-11T09:06:43Z</dcterms:modified>
</cp:coreProperties>
</file>